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G7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7" i="1" l="1"/>
  <c r="H12" i="1"/>
  <c r="C12" i="1"/>
  <c r="G10" i="1"/>
  <c r="C10" i="1"/>
  <c r="C14" i="1"/>
  <c r="H14" i="1"/>
  <c r="C11" i="1"/>
  <c r="H11" i="1"/>
  <c r="C15" i="1"/>
  <c r="H15" i="1"/>
  <c r="E10" i="1"/>
  <c r="C5" i="1"/>
  <c r="H6" i="1"/>
  <c r="E7" i="1"/>
  <c r="C9" i="1"/>
  <c r="C13" i="1"/>
  <c r="H5" i="1"/>
  <c r="E5" i="1" s="1"/>
  <c r="G8" i="1"/>
  <c r="H9" i="1"/>
  <c r="E9" i="1" s="1"/>
  <c r="D13" i="1"/>
  <c r="E13" i="1" s="1"/>
  <c r="H8" i="1"/>
  <c r="E8" i="1" s="1"/>
  <c r="C8" i="1" l="1"/>
  <c r="G9" i="1"/>
  <c r="G5" i="1"/>
  <c r="C6" i="1"/>
  <c r="G6" i="1"/>
  <c r="E6" i="1"/>
  <c r="H13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<sst xmlns="http://schemas.openxmlformats.org/spreadsheetml/2006/main" count="33" uniqueCount="25">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</sst>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48150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10002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4647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57313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37518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12676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477</v>
          </cell>
          <cell r="R56">
            <v>155</v>
          </cell>
          <cell r="S56">
            <v>632</v>
          </cell>
          <cell r="T56">
            <v>42278</v>
          </cell>
          <cell r="U56">
            <v>0</v>
          </cell>
          <cell r="V56">
            <v>632</v>
          </cell>
          <cell r="W56">
            <v>632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6671</v>
          </cell>
          <cell r="S8">
            <v>33</v>
          </cell>
          <cell r="T8">
            <v>25495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3" workbookViewId="0">
      <selection activeCell="J19" sqref="J19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48150</v>
      </c>
      <c r="C5" s="16">
        <f>B5/H5</f>
        <v>0.72679245283018867</v>
      </c>
      <c r="D5" s="15">
        <f>[1]FilingSeason!O21</f>
        <v>10002</v>
      </c>
      <c r="E5" s="16">
        <f>D5/H5</f>
        <v>0.15097358490566037</v>
      </c>
      <c r="F5" s="15">
        <f>[1]FilingSeason!O3</f>
        <v>8098</v>
      </c>
      <c r="G5" s="16">
        <f>F5/H5</f>
        <v>0.12223396226415094</v>
      </c>
      <c r="H5" s="17">
        <f>B5+D5+F5</f>
        <v>66250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-2108</v>
      </c>
      <c r="C11" s="21">
        <f>B11/B5</f>
        <v>-4.3779854620976118E-2</v>
      </c>
      <c r="D11" s="20">
        <f>D5-D6</f>
        <v>-218</v>
      </c>
      <c r="E11" s="21">
        <f>D11/D5</f>
        <v>-2.1795640871825634E-2</v>
      </c>
      <c r="F11" s="20">
        <f>F5-F6</f>
        <v>1852</v>
      </c>
      <c r="G11" s="21">
        <f>F11/F5</f>
        <v>0.2286984440602618</v>
      </c>
      <c r="H11" s="22">
        <f t="shared" si="3"/>
        <v>-474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25495</v>
      </c>
      <c r="C24" s="54">
        <f>[1]Certificates!U8</f>
        <v>363</v>
      </c>
      <c r="D24" s="55">
        <f t="shared" si="5"/>
        <v>25858</v>
      </c>
      <c r="E24" s="56">
        <f>[1]Certificates!Q8</f>
        <v>2015</v>
      </c>
      <c r="F24" s="57">
        <f>[1]Certificates!R8</f>
        <v>6671</v>
      </c>
      <c r="G24" s="57">
        <f>[1]Certificates!S8</f>
        <v>33</v>
      </c>
      <c r="H24" s="58">
        <f t="shared" si="4"/>
        <v>6704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4647</v>
      </c>
      <c r="F28" s="70">
        <f>[1]Creations!B3/[1]Creations!$D4</f>
        <v>8.1081081081081086E-2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1.7448048435782457E-5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37518</v>
      </c>
      <c r="F30" s="70">
        <f>[1]Creations!B5/[1]Creations!$D4</f>
        <v>0.6546158812136863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12676</v>
      </c>
      <c r="F31" s="70">
        <f>[1]Creations!B6/[1]Creations!$D4</f>
        <v>0.22117146197197843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2.547415071624239E-3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1.5703243592204213E-4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2288</v>
      </c>
      <c r="F34" s="70">
        <f>[1]Creations!B9/[1]Creations!$D4</f>
        <v>3.9921134821070264E-2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1.2213633905047721E-4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3.6640901715143164E-4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477</v>
      </c>
      <c r="C92" s="75">
        <f>[1]Creations!R56</f>
        <v>155</v>
      </c>
      <c r="D92" s="75">
        <f>[1]Creations!S56</f>
        <v>632</v>
      </c>
      <c r="E92" s="74">
        <f>[1]Creations!T56</f>
        <v>42278</v>
      </c>
      <c r="F92" s="75">
        <f>[1]Creations!U56</f>
        <v>0</v>
      </c>
      <c r="G92" s="75">
        <f>[1]Creations!V56</f>
        <v>632</v>
      </c>
      <c r="H92" s="75">
        <f>[1]Creations!W56</f>
        <v>632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2015-10-19T13:56:06Z</dcterms:created>
  <dcterms:modified xsi:type="dcterms:W3CDTF">2015-10-19T13:56:22Z</dcterms:modified>
</cp:coreProperties>
</file>